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Dane\kotulap\Desktop\Postępowania\50250505 - części zamienne Masoneilan - UR\"/>
    </mc:Choice>
  </mc:AlternateContent>
  <xr:revisionPtr revIDLastSave="0" documentId="13_ncr:1_{1769AC2F-5576-472C-ABBC-5A1BC4EC58FE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9" i="1" l="1"/>
  <c r="L5" i="1"/>
  <c r="L4" i="1"/>
  <c r="L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33" i="1"/>
  <c r="L9" i="1"/>
  <c r="L8" i="1"/>
  <c r="L7" i="1"/>
  <c r="L6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</calcChain>
</file>

<file path=xl/sharedStrings.xml><?xml version="1.0" encoding="utf-8"?>
<sst xmlns="http://schemas.openxmlformats.org/spreadsheetml/2006/main" count="194" uniqueCount="149">
  <si>
    <t>Ilość</t>
  </si>
  <si>
    <t>L.P.</t>
  </si>
  <si>
    <t>Nazwa pozycji</t>
  </si>
  <si>
    <t>Jednostka miary</t>
  </si>
  <si>
    <t>Cena jednostkowa netto</t>
  </si>
  <si>
    <t>Waluta</t>
  </si>
  <si>
    <t>Wartość netto</t>
  </si>
  <si>
    <t>Suma netto:</t>
  </si>
  <si>
    <t>Opis dostawcy</t>
  </si>
  <si>
    <t>Data dostawy</t>
  </si>
  <si>
    <t>Prosimy o uzupełnienie wyłącznie komórek zaznaczonych na zielono</t>
  </si>
  <si>
    <t>SZT</t>
  </si>
  <si>
    <t>Indeks</t>
  </si>
  <si>
    <t>Nr seryjny 
Serial number</t>
  </si>
  <si>
    <t>L.P. ZM</t>
  </si>
  <si>
    <t>Uszczel.dławicy FV 2134  HC25A1076-2) 00</t>
  </si>
  <si>
    <t>Uszczel.dławicy PV 2331 (HC11A1076-16) B</t>
  </si>
  <si>
    <t>Uszczelka gniazda PV 2224A (HC12A1076-13</t>
  </si>
  <si>
    <t>Uszczelka gniazda HV 2224A (HC11A1076-8)</t>
  </si>
  <si>
    <t>Uszczelka gniazda FV 2211A (HC12A1076-1)</t>
  </si>
  <si>
    <t>Zestaw grzyba FV 1362 (HC11A0858-5) JC10</t>
  </si>
  <si>
    <t>Zestaw grzyba FV 1371 (HC11A0858-6) JC20</t>
  </si>
  <si>
    <t>Zestaw grzyba LV 1712 (HC11A0858-16) 011</t>
  </si>
  <si>
    <t>Zestaw grzyba FV 2331 (HC11A1076-2) JC04</t>
  </si>
  <si>
    <t>Zestaw grzyba PV 2331 (HC11A1076-16) 241</t>
  </si>
  <si>
    <t>Zestaw dysku FV 2211A (HC12A1076-1) 2755</t>
  </si>
  <si>
    <t>Zestaw grzyba FV 2812 (HC12A1076-5) JC12</t>
  </si>
  <si>
    <t>Zestaw dysku HV 2211A (HC12A1076-7) 2755</t>
  </si>
  <si>
    <t>Zestaw grzyba PV 2224A (HC12A1076-13) 22</t>
  </si>
  <si>
    <t>Zestaw grzyba PV 2321 (HC12A1076-15) 241</t>
  </si>
  <si>
    <t>Zestaw dysku PV 1311, (HC14A0858-14) PU-</t>
  </si>
  <si>
    <t>Pierścień gniazda PV 2222 (HC12A1076-11)</t>
  </si>
  <si>
    <t>Pierścień gniazda FV 3123 (HC25A0860-2)</t>
  </si>
  <si>
    <t>Pierścień gniazda FV 2211A (HC12A1076-1)</t>
  </si>
  <si>
    <t>Pierścień gniazda FV 1241 (HC25A0858-1)</t>
  </si>
  <si>
    <t>Pierścień gniazda FV 2225A (HC25A1076-4)</t>
  </si>
  <si>
    <t>Uszczel.3 dławicy LV 2511A (HC12A0421-13</t>
  </si>
  <si>
    <t>Pierścień gniazda LV 2311 (HC12A0421-5)</t>
  </si>
  <si>
    <t>Pierścień gniazda LV 2411A (HC12A0421-10</t>
  </si>
  <si>
    <t>Filtr reduktor ARU3A-04-15N-LT-(BR-)G454</t>
  </si>
  <si>
    <t>Tuleja prowadz.org. LV2321 10x7x12 600</t>
  </si>
  <si>
    <t>Tuleja prowadz. LV2411B 8x10 150</t>
  </si>
  <si>
    <t>Podkładka zabezpiecz. LV13XX/LV23XX</t>
  </si>
  <si>
    <t>Wał z tulejami FV1523 12" 150</t>
  </si>
  <si>
    <t>Wał z tulejami TV1551 8" 150</t>
  </si>
  <si>
    <t>Reduktor FAIRCHILD 63 HC38A1234032 1/2"</t>
  </si>
  <si>
    <t>Zest napr uszczelnień siłow.51 -28A 4bar</t>
  </si>
  <si>
    <t>Przekładnia ręczna siłow. 51 -28A</t>
  </si>
  <si>
    <t>Tuleja dol.trzp.siłow. 51 16/20 LV1311 P</t>
  </si>
  <si>
    <t>Pierścień ślizg.siłow 51 24A FV2211A PTA</t>
  </si>
  <si>
    <t>Dysk przepustn. FV5009 S/N 15060030101</t>
  </si>
  <si>
    <t>Uszczeln. przep. FV5009 S/N 15060030101</t>
  </si>
  <si>
    <t>Pierścień uszcz. FV5009 S/N 15060030101</t>
  </si>
  <si>
    <t>Łożysko przepustn FV5009 S/N 15060030101</t>
  </si>
  <si>
    <t>Kołek przepustn. FV5009 S/N 15060030101</t>
  </si>
  <si>
    <t>Pakunek przepustn FV5009 S/N 15060030101</t>
  </si>
  <si>
    <t>Pakunek2 przepust FV5009 S/N 15060030101</t>
  </si>
  <si>
    <t>Uszczelelnienie FV5009 S/N 15060030101</t>
  </si>
  <si>
    <t>Wał przepustn. FV5009 S/N 15060030101</t>
  </si>
  <si>
    <t>Klin przepustn. FV5009 S/N 15060030101</t>
  </si>
  <si>
    <t>Śruba przepustn. FV5009 S/N 15060030101</t>
  </si>
  <si>
    <t>K03-036041</t>
  </si>
  <si>
    <t>K03-036510</t>
  </si>
  <si>
    <t>K03-036066</t>
  </si>
  <si>
    <t>K03-036068</t>
  </si>
  <si>
    <t>K03-036790</t>
  </si>
  <si>
    <t>K03-035973</t>
  </si>
  <si>
    <t>K03-035974</t>
  </si>
  <si>
    <t>K03-035984</t>
  </si>
  <si>
    <t>K03-035999</t>
  </si>
  <si>
    <t>K03-036009</t>
  </si>
  <si>
    <t>K03-036656</t>
  </si>
  <si>
    <t>K03-036021</t>
  </si>
  <si>
    <t>K03-036655</t>
  </si>
  <si>
    <t>K03-036025</t>
  </si>
  <si>
    <t>K03-036026</t>
  </si>
  <si>
    <t>K03-036596</t>
  </si>
  <si>
    <t>K03-036378</t>
  </si>
  <si>
    <t>K03-036385</t>
  </si>
  <si>
    <t>K03-036447</t>
  </si>
  <si>
    <t>K03-036266</t>
  </si>
  <si>
    <t>K03-036619</t>
  </si>
  <si>
    <t>K03-036574</t>
  </si>
  <si>
    <t>K03-036453</t>
  </si>
  <si>
    <t>K03-036456</t>
  </si>
  <si>
    <t>K03-034922</t>
  </si>
  <si>
    <t>K03-064793</t>
  </si>
  <si>
    <t>K03-064871</t>
  </si>
  <si>
    <t>K03-064723</t>
  </si>
  <si>
    <t>K03-064951</t>
  </si>
  <si>
    <t>K03-064955</t>
  </si>
  <si>
    <t>K03-072689</t>
  </si>
  <si>
    <t>K03-083189</t>
  </si>
  <si>
    <t>K03-083190</t>
  </si>
  <si>
    <t>K03-084071</t>
  </si>
  <si>
    <t>K03-084077</t>
  </si>
  <si>
    <t>K03-084141</t>
  </si>
  <si>
    <t>K03-084186</t>
  </si>
  <si>
    <t>K03-084188</t>
  </si>
  <si>
    <t>K03-084106</t>
  </si>
  <si>
    <t>K03-084142</t>
  </si>
  <si>
    <t>K03-084146</t>
  </si>
  <si>
    <t>K03-084110</t>
  </si>
  <si>
    <t>K03-084187</t>
  </si>
  <si>
    <t>K03-084109</t>
  </si>
  <si>
    <t>K03-084108</t>
  </si>
  <si>
    <t>K03-084107</t>
  </si>
  <si>
    <t>005675600-957-0000</t>
  </si>
  <si>
    <t>005675068-940-0000</t>
  </si>
  <si>
    <t>009291589-3059000</t>
  </si>
  <si>
    <t>009291549-30590000</t>
  </si>
  <si>
    <t>200823794-779-0000</t>
  </si>
  <si>
    <t>0200630-438-F55
0207021-241-F55
0200808-146-F55</t>
  </si>
  <si>
    <t>200639582-567-0000
207021241-163H0000
971342015-163H0000</t>
  </si>
  <si>
    <t>0221500-135-F55
0207038-241-F56
0200808-146-F55</t>
  </si>
  <si>
    <t>0200625-763-Q01
207021241-163H0000
971342015-163H0000</t>
  </si>
  <si>
    <t>0241008-076-M94
0207065-182-M60
0200808-245-F48</t>
  </si>
  <si>
    <t>275504003-630-0000</t>
  </si>
  <si>
    <t>0200632-055-M06
0207035-286-F50
971342015-163H0000</t>
  </si>
  <si>
    <t>275503-003-B/003/M60</t>
  </si>
  <si>
    <t>0221006-341-M94
M681185-187-M60
0200808-300-F48</t>
  </si>
  <si>
    <t>0241010-083-M86
0217094-210-M60
0200808-245-F48</t>
  </si>
  <si>
    <t>A3-57485/2(PU-27376/13)
A3-57485/8(PU-27376/13)
A3-57485/9(PU-27376/13)</t>
  </si>
  <si>
    <t>021006363-630-0000</t>
  </si>
  <si>
    <t>0035000185-163H0000</t>
  </si>
  <si>
    <t>275504001-641E0000</t>
  </si>
  <si>
    <t>435003182-162H0000</t>
  </si>
  <si>
    <t>200642445-208-0000</t>
  </si>
  <si>
    <t>005675071-957-0000</t>
  </si>
  <si>
    <t>275510002-779-0000</t>
  </si>
  <si>
    <t>275510005-593-0000</t>
  </si>
  <si>
    <t>ARU3A-04-15N-LT</t>
  </si>
  <si>
    <t>200022110-630-0000</t>
  </si>
  <si>
    <t>200000115-593-0000</t>
  </si>
  <si>
    <t>200675851-260-0000</t>
  </si>
  <si>
    <t>0400130-836-M60
0435012-140-M60
0035012-164-M60</t>
  </si>
  <si>
    <t>0400130-834-M60
435006140-630-0000
035006164-630-0000</t>
  </si>
  <si>
    <t>brak</t>
  </si>
  <si>
    <t>202501531-680-0000
202501620-888-0000
202501619-779-0000
202501529-680-0000
720049259-779-0000
200802048-680-0000
200802039-680-0000</t>
  </si>
  <si>
    <t>202501523-999-C779</t>
  </si>
  <si>
    <t>202501619-779-0000</t>
  </si>
  <si>
    <t>0202501-679-T65</t>
  </si>
  <si>
    <t>7125043.1</t>
  </si>
  <si>
    <t>9044631.1</t>
  </si>
  <si>
    <t>7125043.2</t>
  </si>
  <si>
    <t>9018861.1</t>
  </si>
  <si>
    <t>9018861.2</t>
  </si>
  <si>
    <t>7125043.3</t>
  </si>
  <si>
    <t>9044632.1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</si>
</sst>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2" fontId="0" fillId="2" borderId="1" xfId="0" applyNumberFormat="1" applyFill="1" applyBorder="1"/>
    <xf numFmtId="0" fontId="1" fillId="6" borderId="1" xfId="0" applyFont="1" applyFill="1" applyBorder="1"/>
    <xf numFmtId="2" fontId="0" fillId="4" borderId="1" xfId="0" applyNumberFormat="1" applyFill="1" applyBorder="1" applyProtection="1">
      <protection locked="0"/>
    </xf>
    <xf numFmtId="0" fontId="0" fillId="0" borderId="5" xfId="0" applyBorder="1"/>
    <xf numFmtId="2" fontId="0" fillId="5" borderId="5" xfId="0" applyNumberFormat="1" applyFill="1" applyBorder="1"/>
    <xf numFmtId="0" fontId="1" fillId="7" borderId="1" xfId="0" applyFont="1" applyFill="1" applyBorder="1"/>
    <xf numFmtId="0" fontId="1" fillId="4" borderId="1" xfId="0" applyFont="1" applyFill="1" applyBorder="1" applyProtection="1">
      <protection locked="0"/>
    </xf>
    <xf numFmtId="0" fontId="1" fillId="6" borderId="1" xfId="0" applyFont="1" applyFill="1" applyBorder="1" applyAlignment="1">
      <alignment wrapText="1"/>
    </xf>
    <xf numFmtId="0" fontId="4" fillId="0" borderId="1" xfId="1" applyBorder="1"/>
    <xf numFmtId="0" fontId="2" fillId="4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0" borderId="1" xfId="1" applyBorder="1" applyAlignment="1">
      <alignment wrapText="1"/>
    </xf>
    <xf numFmtId="0" fontId="0" fillId="0" borderId="0" xfId="0" applyAlignment="1">
      <alignment wrapText="1"/>
    </xf>
  </cellXfs>
  <cellStyles count="2">
    <cellStyle name="Normalny" xfId="0" builtinId="0"/>
    <cellStyle name="Normalny 2" xfId="1" xr:uid="{BE57A6BA-604B-4704-B510-A63BD0753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52"/>
  <sheetViews>
    <sheetView tabSelected="1" workbookViewId="0">
      <selection activeCell="C9" sqref="C9"/>
    </sheetView>
  </sheetViews>
  <sheetFormatPr defaultColWidth="9.1796875" defaultRowHeight="12.5" x14ac:dyDescent="0.25"/>
  <cols>
    <col min="1" max="1" width="4.1796875" bestFit="1" customWidth="1"/>
    <col min="2" max="2" width="7.36328125" bestFit="1" customWidth="1"/>
    <col min="3" max="3" width="40.453125" bestFit="1" customWidth="1"/>
    <col min="4" max="4" width="4.81640625" bestFit="1" customWidth="1"/>
    <col min="5" max="5" width="10.6328125" bestFit="1" customWidth="1"/>
    <col min="6" max="6" width="32.26953125" style="16" bestFit="1" customWidth="1"/>
    <col min="7" max="7" width="15.08984375" bestFit="1" customWidth="1"/>
    <col min="8" max="9" width="35.54296875" customWidth="1"/>
    <col min="10" max="10" width="21.81640625" bestFit="1" customWidth="1"/>
    <col min="11" max="11" width="10.453125" bestFit="1" customWidth="1"/>
    <col min="12" max="12" width="13.08984375" bestFit="1" customWidth="1"/>
    <col min="13" max="13" width="15.54296875" customWidth="1"/>
    <col min="14" max="14" width="10.453125" customWidth="1"/>
    <col min="15" max="15" width="18" customWidth="1"/>
    <col min="16" max="16" width="14" customWidth="1"/>
    <col min="17" max="17" width="16" customWidth="1"/>
    <col min="18" max="18" width="13.453125" customWidth="1"/>
    <col min="19" max="19" width="10.54296875" customWidth="1"/>
    <col min="20" max="20" width="18.1796875" customWidth="1"/>
    <col min="21" max="21" width="6.453125" customWidth="1"/>
    <col min="22" max="22" width="9.453125" customWidth="1"/>
    <col min="23" max="23" width="10.26953125" customWidth="1"/>
    <col min="24" max="24" width="5.26953125" customWidth="1"/>
    <col min="25" max="25" width="11.1796875" customWidth="1"/>
    <col min="26" max="26" width="15.1796875" customWidth="1"/>
    <col min="27" max="27" width="8.453125" customWidth="1"/>
    <col min="28" max="28" width="5" customWidth="1"/>
    <col min="29" max="29" width="10.453125" customWidth="1"/>
    <col min="30" max="30" width="9.7265625" customWidth="1"/>
  </cols>
  <sheetData>
    <row r="1" spans="1:30" ht="25.5" customHeight="1" x14ac:dyDescent="0.25">
      <c r="A1" s="12">
        <v>50250505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30" ht="26" x14ac:dyDescent="0.3">
      <c r="A2" s="3" t="s">
        <v>1</v>
      </c>
      <c r="B2" s="3" t="s">
        <v>14</v>
      </c>
      <c r="C2" s="3" t="s">
        <v>2</v>
      </c>
      <c r="D2" s="3" t="s">
        <v>0</v>
      </c>
      <c r="E2" s="3" t="s">
        <v>12</v>
      </c>
      <c r="F2" s="9" t="s">
        <v>13</v>
      </c>
      <c r="G2" s="3" t="s">
        <v>3</v>
      </c>
      <c r="H2" s="7" t="s">
        <v>8</v>
      </c>
      <c r="I2" s="7" t="s">
        <v>9</v>
      </c>
      <c r="J2" s="7" t="s">
        <v>4</v>
      </c>
      <c r="K2" s="7" t="s">
        <v>5</v>
      </c>
      <c r="L2" s="3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3" x14ac:dyDescent="0.3">
      <c r="A3" s="10">
        <v>1</v>
      </c>
      <c r="B3" s="10">
        <v>1</v>
      </c>
      <c r="C3" s="10" t="s">
        <v>15</v>
      </c>
      <c r="D3" s="10">
        <v>24</v>
      </c>
      <c r="E3" s="10" t="s">
        <v>61</v>
      </c>
      <c r="F3" s="15" t="s">
        <v>107</v>
      </c>
      <c r="G3" s="10" t="s">
        <v>11</v>
      </c>
      <c r="H3" s="8"/>
      <c r="I3" s="8"/>
      <c r="J3" s="4">
        <v>0</v>
      </c>
      <c r="K3" s="8"/>
      <c r="L3" s="2">
        <f>D3*J3</f>
        <v>0</v>
      </c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3" x14ac:dyDescent="0.3">
      <c r="A4" s="10">
        <v>2</v>
      </c>
      <c r="B4" s="10">
        <v>15</v>
      </c>
      <c r="C4" s="10" t="s">
        <v>16</v>
      </c>
      <c r="D4" s="10">
        <v>7</v>
      </c>
      <c r="E4" s="10" t="s">
        <v>62</v>
      </c>
      <c r="F4" s="15" t="s">
        <v>108</v>
      </c>
      <c r="G4" s="10" t="s">
        <v>11</v>
      </c>
      <c r="H4" s="8"/>
      <c r="I4" s="8"/>
      <c r="J4" s="4">
        <v>0</v>
      </c>
      <c r="K4" s="8"/>
      <c r="L4" s="2">
        <f>D4*J4</f>
        <v>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3" x14ac:dyDescent="0.3">
      <c r="A5" s="10">
        <v>3</v>
      </c>
      <c r="B5" s="10">
        <v>40</v>
      </c>
      <c r="C5" s="10" t="s">
        <v>17</v>
      </c>
      <c r="D5" s="10">
        <v>4</v>
      </c>
      <c r="E5" s="10" t="s">
        <v>63</v>
      </c>
      <c r="F5" s="15" t="s">
        <v>109</v>
      </c>
      <c r="G5" s="10" t="s">
        <v>11</v>
      </c>
      <c r="H5" s="8"/>
      <c r="I5" s="8"/>
      <c r="J5" s="4">
        <v>0</v>
      </c>
      <c r="K5" s="8"/>
      <c r="L5" s="2">
        <f>D5*J5</f>
        <v>0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3" x14ac:dyDescent="0.3">
      <c r="A6" s="10">
        <v>4</v>
      </c>
      <c r="B6" s="10">
        <v>42</v>
      </c>
      <c r="C6" s="10" t="s">
        <v>18</v>
      </c>
      <c r="D6" s="10">
        <v>2</v>
      </c>
      <c r="E6" s="10" t="s">
        <v>64</v>
      </c>
      <c r="F6" s="15" t="s">
        <v>110</v>
      </c>
      <c r="G6" s="10" t="s">
        <v>11</v>
      </c>
      <c r="H6" s="8"/>
      <c r="I6" s="8"/>
      <c r="J6" s="4">
        <v>0</v>
      </c>
      <c r="K6" s="8"/>
      <c r="L6" s="2">
        <f t="shared" ref="L6:L9" si="0">D6*J6</f>
        <v>0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3" x14ac:dyDescent="0.3">
      <c r="A7" s="10">
        <v>5</v>
      </c>
      <c r="B7" s="10">
        <v>47</v>
      </c>
      <c r="C7" s="10" t="s">
        <v>19</v>
      </c>
      <c r="D7" s="10">
        <v>8</v>
      </c>
      <c r="E7" s="10" t="s">
        <v>65</v>
      </c>
      <c r="F7" s="15" t="s">
        <v>111</v>
      </c>
      <c r="G7" s="10" t="s">
        <v>11</v>
      </c>
      <c r="H7" s="8"/>
      <c r="I7" s="8"/>
      <c r="J7" s="4">
        <v>0</v>
      </c>
      <c r="K7" s="8"/>
      <c r="L7" s="2">
        <f t="shared" si="0"/>
        <v>0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8" x14ac:dyDescent="0.3">
      <c r="A8" s="10">
        <v>6</v>
      </c>
      <c r="B8" s="10">
        <v>56</v>
      </c>
      <c r="C8" s="10" t="s">
        <v>20</v>
      </c>
      <c r="D8" s="10">
        <v>1</v>
      </c>
      <c r="E8" s="10" t="s">
        <v>66</v>
      </c>
      <c r="F8" s="15" t="s">
        <v>112</v>
      </c>
      <c r="G8" s="10" t="s">
        <v>11</v>
      </c>
      <c r="H8" s="8"/>
      <c r="I8" s="8"/>
      <c r="J8" s="4">
        <v>0</v>
      </c>
      <c r="K8" s="8"/>
      <c r="L8" s="2">
        <f t="shared" si="0"/>
        <v>0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38" x14ac:dyDescent="0.3">
      <c r="A9" s="10">
        <v>7</v>
      </c>
      <c r="B9" s="10">
        <v>57</v>
      </c>
      <c r="C9" s="10" t="s">
        <v>21</v>
      </c>
      <c r="D9" s="10">
        <v>1</v>
      </c>
      <c r="E9" s="10" t="s">
        <v>67</v>
      </c>
      <c r="F9" s="15" t="s">
        <v>113</v>
      </c>
      <c r="G9" s="10" t="s">
        <v>11</v>
      </c>
      <c r="H9" s="8"/>
      <c r="I9" s="8"/>
      <c r="J9" s="4">
        <v>0</v>
      </c>
      <c r="K9" s="8"/>
      <c r="L9" s="2">
        <f t="shared" si="0"/>
        <v>0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38" x14ac:dyDescent="0.3">
      <c r="A10" s="10">
        <v>8</v>
      </c>
      <c r="B10" s="10">
        <v>58</v>
      </c>
      <c r="C10" s="10" t="s">
        <v>22</v>
      </c>
      <c r="D10" s="10">
        <v>1</v>
      </c>
      <c r="E10" s="10" t="s">
        <v>68</v>
      </c>
      <c r="F10" s="15" t="s">
        <v>114</v>
      </c>
      <c r="G10" s="10" t="s">
        <v>11</v>
      </c>
      <c r="H10" s="8"/>
      <c r="I10" s="8"/>
      <c r="J10" s="4">
        <v>0</v>
      </c>
      <c r="K10" s="8"/>
      <c r="L10" s="2">
        <f t="shared" ref="L10:L32" si="1">D10*J10</f>
        <v>0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8" x14ac:dyDescent="0.3">
      <c r="A11" s="10">
        <v>9</v>
      </c>
      <c r="B11" s="10">
        <v>59</v>
      </c>
      <c r="C11" s="10" t="s">
        <v>23</v>
      </c>
      <c r="D11" s="10">
        <v>1</v>
      </c>
      <c r="E11" s="10" t="s">
        <v>69</v>
      </c>
      <c r="F11" s="15" t="s">
        <v>115</v>
      </c>
      <c r="G11" s="10" t="s">
        <v>11</v>
      </c>
      <c r="H11" s="8"/>
      <c r="I11" s="8"/>
      <c r="J11" s="4">
        <v>0</v>
      </c>
      <c r="K11" s="8"/>
      <c r="L11" s="2">
        <f t="shared" si="1"/>
        <v>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8" x14ac:dyDescent="0.3">
      <c r="A12" s="10">
        <v>10</v>
      </c>
      <c r="B12" s="10">
        <v>60</v>
      </c>
      <c r="C12" s="10" t="s">
        <v>24</v>
      </c>
      <c r="D12" s="10">
        <v>1</v>
      </c>
      <c r="E12" s="10" t="s">
        <v>70</v>
      </c>
      <c r="F12" s="15" t="s">
        <v>116</v>
      </c>
      <c r="G12" s="10" t="s">
        <v>11</v>
      </c>
      <c r="H12" s="8"/>
      <c r="I12" s="8"/>
      <c r="J12" s="4">
        <v>0</v>
      </c>
      <c r="K12" s="8"/>
      <c r="L12" s="2">
        <f t="shared" si="1"/>
        <v>0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" x14ac:dyDescent="0.3">
      <c r="A13" s="10">
        <v>11</v>
      </c>
      <c r="B13" s="10">
        <v>61</v>
      </c>
      <c r="C13" s="10" t="s">
        <v>25</v>
      </c>
      <c r="D13" s="10">
        <v>3</v>
      </c>
      <c r="E13" s="10" t="s">
        <v>71</v>
      </c>
      <c r="F13" s="15" t="s">
        <v>117</v>
      </c>
      <c r="G13" s="10" t="s">
        <v>11</v>
      </c>
      <c r="H13" s="8"/>
      <c r="I13" s="8"/>
      <c r="J13" s="4">
        <v>0</v>
      </c>
      <c r="K13" s="8"/>
      <c r="L13" s="2">
        <f t="shared" si="1"/>
        <v>0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8" x14ac:dyDescent="0.3">
      <c r="A14" s="10">
        <v>12</v>
      </c>
      <c r="B14" s="10">
        <v>62</v>
      </c>
      <c r="C14" s="10" t="s">
        <v>26</v>
      </c>
      <c r="D14" s="10">
        <v>1</v>
      </c>
      <c r="E14" s="10" t="s">
        <v>72</v>
      </c>
      <c r="F14" s="15" t="s">
        <v>118</v>
      </c>
      <c r="G14" s="10" t="s">
        <v>11</v>
      </c>
      <c r="H14" s="8"/>
      <c r="I14" s="8"/>
      <c r="J14" s="4">
        <v>0</v>
      </c>
      <c r="K14" s="8"/>
      <c r="L14" s="2">
        <f t="shared" si="1"/>
        <v>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3" x14ac:dyDescent="0.3">
      <c r="A15" s="10">
        <v>13</v>
      </c>
      <c r="B15" s="10">
        <v>63</v>
      </c>
      <c r="C15" s="10" t="s">
        <v>27</v>
      </c>
      <c r="D15" s="10">
        <v>3</v>
      </c>
      <c r="E15" s="10" t="s">
        <v>73</v>
      </c>
      <c r="F15" s="15" t="s">
        <v>119</v>
      </c>
      <c r="G15" s="10" t="s">
        <v>11</v>
      </c>
      <c r="H15" s="8"/>
      <c r="I15" s="8"/>
      <c r="J15" s="4">
        <v>0</v>
      </c>
      <c r="K15" s="8"/>
      <c r="L15" s="2">
        <f t="shared" si="1"/>
        <v>0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8" x14ac:dyDescent="0.3">
      <c r="A16" s="10">
        <v>14</v>
      </c>
      <c r="B16" s="10">
        <v>64</v>
      </c>
      <c r="C16" s="10" t="s">
        <v>28</v>
      </c>
      <c r="D16" s="10">
        <v>1</v>
      </c>
      <c r="E16" s="10" t="s">
        <v>74</v>
      </c>
      <c r="F16" s="15" t="s">
        <v>120</v>
      </c>
      <c r="G16" s="10" t="s">
        <v>11</v>
      </c>
      <c r="H16" s="8"/>
      <c r="I16" s="8"/>
      <c r="J16" s="4">
        <v>0</v>
      </c>
      <c r="K16" s="8"/>
      <c r="L16" s="2">
        <f t="shared" si="1"/>
        <v>0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8" x14ac:dyDescent="0.3">
      <c r="A17" s="10">
        <v>15</v>
      </c>
      <c r="B17" s="10">
        <v>65</v>
      </c>
      <c r="C17" s="10" t="s">
        <v>29</v>
      </c>
      <c r="D17" s="10">
        <v>1</v>
      </c>
      <c r="E17" s="10" t="s">
        <v>75</v>
      </c>
      <c r="F17" s="15" t="s">
        <v>121</v>
      </c>
      <c r="G17" s="10" t="s">
        <v>11</v>
      </c>
      <c r="H17" s="8"/>
      <c r="I17" s="8"/>
      <c r="J17" s="4">
        <v>0</v>
      </c>
      <c r="K17" s="8"/>
      <c r="L17" s="2">
        <f t="shared" si="1"/>
        <v>0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8" x14ac:dyDescent="0.3">
      <c r="A18" s="10">
        <v>16</v>
      </c>
      <c r="B18" s="10">
        <v>82</v>
      </c>
      <c r="C18" s="10" t="s">
        <v>30</v>
      </c>
      <c r="D18" s="10">
        <v>1</v>
      </c>
      <c r="E18" s="10" t="s">
        <v>76</v>
      </c>
      <c r="F18" s="15" t="s">
        <v>122</v>
      </c>
      <c r="G18" s="10" t="s">
        <v>11</v>
      </c>
      <c r="H18" s="8"/>
      <c r="I18" s="8"/>
      <c r="J18" s="4">
        <v>0</v>
      </c>
      <c r="K18" s="8"/>
      <c r="L18" s="2">
        <f t="shared" si="1"/>
        <v>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3" x14ac:dyDescent="0.3">
      <c r="A19" s="10">
        <v>17</v>
      </c>
      <c r="B19" s="10">
        <v>90</v>
      </c>
      <c r="C19" s="10" t="s">
        <v>31</v>
      </c>
      <c r="D19" s="10">
        <v>1</v>
      </c>
      <c r="E19" s="10" t="s">
        <v>77</v>
      </c>
      <c r="F19" s="15" t="s">
        <v>123</v>
      </c>
      <c r="G19" s="10" t="s">
        <v>11</v>
      </c>
      <c r="H19" s="8"/>
      <c r="I19" s="8"/>
      <c r="J19" s="4">
        <v>0</v>
      </c>
      <c r="K19" s="8"/>
      <c r="L19" s="2">
        <f t="shared" si="1"/>
        <v>0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3" x14ac:dyDescent="0.3">
      <c r="A20" s="10">
        <v>18</v>
      </c>
      <c r="B20" s="10">
        <v>91</v>
      </c>
      <c r="C20" s="10" t="s">
        <v>32</v>
      </c>
      <c r="D20" s="10">
        <v>1</v>
      </c>
      <c r="E20" s="10" t="s">
        <v>78</v>
      </c>
      <c r="F20" s="15" t="s">
        <v>124</v>
      </c>
      <c r="G20" s="10" t="s">
        <v>11</v>
      </c>
      <c r="H20" s="8"/>
      <c r="I20" s="8"/>
      <c r="J20" s="4">
        <v>0</v>
      </c>
      <c r="K20" s="8"/>
      <c r="L20" s="2">
        <f t="shared" si="1"/>
        <v>0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" x14ac:dyDescent="0.3">
      <c r="A21" s="10">
        <v>19</v>
      </c>
      <c r="B21" s="10">
        <v>94</v>
      </c>
      <c r="C21" s="10" t="s">
        <v>33</v>
      </c>
      <c r="D21" s="10">
        <v>3</v>
      </c>
      <c r="E21" s="10" t="s">
        <v>79</v>
      </c>
      <c r="F21" s="15" t="s">
        <v>125</v>
      </c>
      <c r="G21" s="10" t="s">
        <v>11</v>
      </c>
      <c r="H21" s="8"/>
      <c r="I21" s="8"/>
      <c r="J21" s="4">
        <v>0</v>
      </c>
      <c r="K21" s="8"/>
      <c r="L21" s="2">
        <f t="shared" si="1"/>
        <v>0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" x14ac:dyDescent="0.3">
      <c r="A22" s="10">
        <v>20</v>
      </c>
      <c r="B22" s="10">
        <v>99</v>
      </c>
      <c r="C22" s="10" t="s">
        <v>34</v>
      </c>
      <c r="D22" s="10">
        <v>1</v>
      </c>
      <c r="E22" s="10" t="s">
        <v>80</v>
      </c>
      <c r="F22" s="15" t="s">
        <v>126</v>
      </c>
      <c r="G22" s="10" t="s">
        <v>11</v>
      </c>
      <c r="H22" s="8"/>
      <c r="I22" s="8"/>
      <c r="J22" s="4">
        <v>0</v>
      </c>
      <c r="K22" s="8"/>
      <c r="L22" s="2">
        <f t="shared" si="1"/>
        <v>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3" x14ac:dyDescent="0.3">
      <c r="A23" s="10">
        <v>21</v>
      </c>
      <c r="B23" s="10">
        <v>106</v>
      </c>
      <c r="C23" s="10" t="s">
        <v>35</v>
      </c>
      <c r="D23" s="10">
        <v>1</v>
      </c>
      <c r="E23" s="10" t="s">
        <v>81</v>
      </c>
      <c r="F23" s="15" t="s">
        <v>127</v>
      </c>
      <c r="G23" s="10" t="s">
        <v>11</v>
      </c>
      <c r="H23" s="8"/>
      <c r="I23" s="8"/>
      <c r="J23" s="4">
        <v>0</v>
      </c>
      <c r="K23" s="8"/>
      <c r="L23" s="2">
        <f t="shared" si="1"/>
        <v>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3" x14ac:dyDescent="0.3">
      <c r="A24" s="10">
        <v>22</v>
      </c>
      <c r="B24" s="10">
        <v>158</v>
      </c>
      <c r="C24" s="10" t="s">
        <v>36</v>
      </c>
      <c r="D24" s="10">
        <v>2</v>
      </c>
      <c r="E24" s="10" t="s">
        <v>82</v>
      </c>
      <c r="F24" s="15" t="s">
        <v>128</v>
      </c>
      <c r="G24" s="10" t="s">
        <v>11</v>
      </c>
      <c r="H24" s="8"/>
      <c r="I24" s="8"/>
      <c r="J24" s="4">
        <v>0</v>
      </c>
      <c r="K24" s="8"/>
      <c r="L24" s="2">
        <f t="shared" si="1"/>
        <v>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" x14ac:dyDescent="0.3">
      <c r="A25" s="10">
        <v>23</v>
      </c>
      <c r="B25" s="10">
        <v>166</v>
      </c>
      <c r="C25" s="10" t="s">
        <v>37</v>
      </c>
      <c r="D25" s="10">
        <v>1</v>
      </c>
      <c r="E25" s="10" t="s">
        <v>83</v>
      </c>
      <c r="F25" s="15" t="s">
        <v>129</v>
      </c>
      <c r="G25" s="10" t="s">
        <v>11</v>
      </c>
      <c r="H25" s="8"/>
      <c r="I25" s="8"/>
      <c r="J25" s="4">
        <v>0</v>
      </c>
      <c r="K25" s="8"/>
      <c r="L25" s="2">
        <f t="shared" si="1"/>
        <v>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" x14ac:dyDescent="0.3">
      <c r="A26" s="10">
        <v>24</v>
      </c>
      <c r="B26" s="10">
        <v>168</v>
      </c>
      <c r="C26" s="10" t="s">
        <v>38</v>
      </c>
      <c r="D26" s="10">
        <v>1</v>
      </c>
      <c r="E26" s="10" t="s">
        <v>84</v>
      </c>
      <c r="F26" s="15" t="s">
        <v>130</v>
      </c>
      <c r="G26" s="10" t="s">
        <v>11</v>
      </c>
      <c r="H26" s="8"/>
      <c r="I26" s="8"/>
      <c r="J26" s="4">
        <v>0</v>
      </c>
      <c r="K26" s="8"/>
      <c r="L26" s="2">
        <f t="shared" si="1"/>
        <v>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3" x14ac:dyDescent="0.3">
      <c r="A27" s="10">
        <v>25</v>
      </c>
      <c r="B27" s="10">
        <v>177</v>
      </c>
      <c r="C27" s="10" t="s">
        <v>39</v>
      </c>
      <c r="D27" s="10">
        <v>5</v>
      </c>
      <c r="E27" s="10" t="s">
        <v>85</v>
      </c>
      <c r="F27" s="15" t="s">
        <v>131</v>
      </c>
      <c r="G27" s="10" t="s">
        <v>11</v>
      </c>
      <c r="H27" s="8"/>
      <c r="I27" s="8"/>
      <c r="J27" s="4">
        <v>0</v>
      </c>
      <c r="K27" s="8"/>
      <c r="L27" s="2">
        <f t="shared" si="1"/>
        <v>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3" x14ac:dyDescent="0.3">
      <c r="A28" s="10">
        <v>26</v>
      </c>
      <c r="B28" s="10">
        <v>179</v>
      </c>
      <c r="C28" s="10" t="s">
        <v>40</v>
      </c>
      <c r="D28" s="10">
        <v>1</v>
      </c>
      <c r="E28" s="10" t="s">
        <v>86</v>
      </c>
      <c r="F28" s="15" t="s">
        <v>132</v>
      </c>
      <c r="G28" s="10" t="s">
        <v>11</v>
      </c>
      <c r="H28" s="8"/>
      <c r="I28" s="8"/>
      <c r="J28" s="4">
        <v>0</v>
      </c>
      <c r="K28" s="8"/>
      <c r="L28" s="2">
        <f t="shared" si="1"/>
        <v>0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3" x14ac:dyDescent="0.3">
      <c r="A29" s="10">
        <v>27</v>
      </c>
      <c r="B29" s="10">
        <v>180</v>
      </c>
      <c r="C29" s="10" t="s">
        <v>41</v>
      </c>
      <c r="D29" s="10">
        <v>1</v>
      </c>
      <c r="E29" s="10" t="s">
        <v>87</v>
      </c>
      <c r="F29" s="15" t="s">
        <v>133</v>
      </c>
      <c r="G29" s="10" t="s">
        <v>11</v>
      </c>
      <c r="H29" s="8"/>
      <c r="I29" s="8"/>
      <c r="J29" s="4">
        <v>0</v>
      </c>
      <c r="K29" s="8"/>
      <c r="L29" s="2">
        <f t="shared" si="1"/>
        <v>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3" x14ac:dyDescent="0.3">
      <c r="A30" s="10">
        <v>28</v>
      </c>
      <c r="B30" s="10">
        <v>182</v>
      </c>
      <c r="C30" s="10" t="s">
        <v>42</v>
      </c>
      <c r="D30" s="10">
        <v>15</v>
      </c>
      <c r="E30" s="10" t="s">
        <v>88</v>
      </c>
      <c r="F30" s="15" t="s">
        <v>134</v>
      </c>
      <c r="G30" s="10" t="s">
        <v>11</v>
      </c>
      <c r="H30" s="8"/>
      <c r="I30" s="8"/>
      <c r="J30" s="4">
        <v>0</v>
      </c>
      <c r="K30" s="8"/>
      <c r="L30" s="2">
        <f t="shared" si="1"/>
        <v>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38" x14ac:dyDescent="0.3">
      <c r="A31" s="10">
        <v>29</v>
      </c>
      <c r="B31" s="10">
        <v>183</v>
      </c>
      <c r="C31" s="10" t="s">
        <v>43</v>
      </c>
      <c r="D31" s="10">
        <v>1</v>
      </c>
      <c r="E31" s="10" t="s">
        <v>89</v>
      </c>
      <c r="F31" s="15" t="s">
        <v>135</v>
      </c>
      <c r="G31" s="10" t="s">
        <v>11</v>
      </c>
      <c r="H31" s="8"/>
      <c r="I31" s="8"/>
      <c r="J31" s="4">
        <v>0</v>
      </c>
      <c r="K31" s="8"/>
      <c r="L31" s="2">
        <f t="shared" si="1"/>
        <v>0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38" x14ac:dyDescent="0.3">
      <c r="A32" s="10">
        <v>30</v>
      </c>
      <c r="B32" s="10">
        <v>184</v>
      </c>
      <c r="C32" s="10" t="s">
        <v>44</v>
      </c>
      <c r="D32" s="10">
        <v>1</v>
      </c>
      <c r="E32" s="10" t="s">
        <v>90</v>
      </c>
      <c r="F32" s="15" t="s">
        <v>136</v>
      </c>
      <c r="G32" s="10" t="s">
        <v>11</v>
      </c>
      <c r="H32" s="8"/>
      <c r="I32" s="8"/>
      <c r="J32" s="4">
        <v>0</v>
      </c>
      <c r="K32" s="8"/>
      <c r="L32" s="2">
        <f t="shared" si="1"/>
        <v>0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3" x14ac:dyDescent="0.3">
      <c r="A33" s="10">
        <v>31</v>
      </c>
      <c r="B33" s="10">
        <v>185</v>
      </c>
      <c r="C33" s="10" t="s">
        <v>45</v>
      </c>
      <c r="D33" s="10">
        <v>1</v>
      </c>
      <c r="E33" s="10" t="s">
        <v>91</v>
      </c>
      <c r="F33" s="15" t="s">
        <v>137</v>
      </c>
      <c r="G33" s="10" t="s">
        <v>11</v>
      </c>
      <c r="H33" s="8"/>
      <c r="I33" s="8"/>
      <c r="J33" s="4">
        <v>0</v>
      </c>
      <c r="K33" s="8"/>
      <c r="L33" s="2">
        <f>D33*J33</f>
        <v>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88" x14ac:dyDescent="0.3">
      <c r="A34" s="10">
        <v>32</v>
      </c>
      <c r="B34" s="10">
        <v>186</v>
      </c>
      <c r="C34" s="10" t="s">
        <v>46</v>
      </c>
      <c r="D34" s="10">
        <v>2</v>
      </c>
      <c r="E34" s="10" t="s">
        <v>92</v>
      </c>
      <c r="F34" s="15" t="s">
        <v>138</v>
      </c>
      <c r="G34" s="10" t="s">
        <v>11</v>
      </c>
      <c r="H34" s="8"/>
      <c r="I34" s="8"/>
      <c r="J34" s="4">
        <v>0</v>
      </c>
      <c r="K34" s="8"/>
      <c r="L34" s="2">
        <f t="shared" ref="L34:L48" si="2">D34*J34</f>
        <v>0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3" x14ac:dyDescent="0.3">
      <c r="A35" s="10">
        <v>33</v>
      </c>
      <c r="B35" s="10">
        <v>187</v>
      </c>
      <c r="C35" s="10" t="s">
        <v>47</v>
      </c>
      <c r="D35" s="10">
        <v>2</v>
      </c>
      <c r="E35" s="10" t="s">
        <v>93</v>
      </c>
      <c r="F35" s="15" t="s">
        <v>139</v>
      </c>
      <c r="G35" s="10" t="s">
        <v>11</v>
      </c>
      <c r="H35" s="8"/>
      <c r="I35" s="8"/>
      <c r="J35" s="4">
        <v>0</v>
      </c>
      <c r="K35" s="8"/>
      <c r="L35" s="2">
        <f t="shared" si="2"/>
        <v>0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3" x14ac:dyDescent="0.3">
      <c r="A36" s="10">
        <v>34</v>
      </c>
      <c r="B36" s="10">
        <v>191</v>
      </c>
      <c r="C36" s="10" t="s">
        <v>48</v>
      </c>
      <c r="D36" s="10">
        <v>1</v>
      </c>
      <c r="E36" s="10" t="s">
        <v>94</v>
      </c>
      <c r="F36" s="15" t="s">
        <v>140</v>
      </c>
      <c r="G36" s="10" t="s">
        <v>11</v>
      </c>
      <c r="H36" s="8"/>
      <c r="I36" s="8"/>
      <c r="J36" s="4">
        <v>0</v>
      </c>
      <c r="K36" s="8"/>
      <c r="L36" s="2">
        <f t="shared" si="2"/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3" x14ac:dyDescent="0.3">
      <c r="A37" s="10">
        <v>35</v>
      </c>
      <c r="B37" s="10">
        <v>192</v>
      </c>
      <c r="C37" s="10" t="s">
        <v>49</v>
      </c>
      <c r="D37" s="10">
        <v>8</v>
      </c>
      <c r="E37" s="10" t="s">
        <v>95</v>
      </c>
      <c r="F37" s="15" t="s">
        <v>141</v>
      </c>
      <c r="G37" s="10" t="s">
        <v>11</v>
      </c>
      <c r="H37" s="8"/>
      <c r="I37" s="8"/>
      <c r="J37" s="4">
        <v>0</v>
      </c>
      <c r="K37" s="8"/>
      <c r="L37" s="2">
        <f t="shared" si="2"/>
        <v>0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3" x14ac:dyDescent="0.3">
      <c r="A38" s="10">
        <v>36</v>
      </c>
      <c r="B38" s="10">
        <v>194</v>
      </c>
      <c r="C38" s="10" t="s">
        <v>50</v>
      </c>
      <c r="D38" s="10">
        <v>1</v>
      </c>
      <c r="E38" s="10" t="s">
        <v>96</v>
      </c>
      <c r="F38" s="15" t="s">
        <v>142</v>
      </c>
      <c r="G38" s="10" t="s">
        <v>11</v>
      </c>
      <c r="H38" s="8"/>
      <c r="I38" s="8"/>
      <c r="J38" s="4">
        <v>0</v>
      </c>
      <c r="K38" s="8"/>
      <c r="L38" s="2">
        <f t="shared" si="2"/>
        <v>0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3" x14ac:dyDescent="0.3">
      <c r="A39" s="10">
        <v>37</v>
      </c>
      <c r="B39" s="10">
        <v>195</v>
      </c>
      <c r="C39" s="10" t="s">
        <v>51</v>
      </c>
      <c r="D39" s="10">
        <v>1</v>
      </c>
      <c r="E39" s="10" t="s">
        <v>97</v>
      </c>
      <c r="F39" s="15">
        <v>5024099</v>
      </c>
      <c r="G39" s="10" t="s">
        <v>11</v>
      </c>
      <c r="H39" s="8"/>
      <c r="I39" s="8"/>
      <c r="J39" s="4">
        <v>0</v>
      </c>
      <c r="K39" s="8"/>
      <c r="L39" s="2">
        <f t="shared" si="2"/>
        <v>0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3" x14ac:dyDescent="0.3">
      <c r="A40" s="10">
        <v>38</v>
      </c>
      <c r="B40" s="10">
        <v>196</v>
      </c>
      <c r="C40" s="10" t="s">
        <v>52</v>
      </c>
      <c r="D40" s="10">
        <v>1</v>
      </c>
      <c r="E40" s="10" t="s">
        <v>98</v>
      </c>
      <c r="F40" s="15">
        <v>7155167</v>
      </c>
      <c r="G40" s="10" t="s">
        <v>11</v>
      </c>
      <c r="H40" s="8"/>
      <c r="I40" s="8"/>
      <c r="J40" s="4">
        <v>0</v>
      </c>
      <c r="K40" s="8"/>
      <c r="L40" s="2">
        <f t="shared" si="2"/>
        <v>0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3" x14ac:dyDescent="0.3">
      <c r="A41" s="10">
        <v>39</v>
      </c>
      <c r="B41" s="10">
        <v>197</v>
      </c>
      <c r="C41" s="10" t="s">
        <v>53</v>
      </c>
      <c r="D41" s="10">
        <v>2</v>
      </c>
      <c r="E41" s="10" t="s">
        <v>99</v>
      </c>
      <c r="F41" s="15" t="s">
        <v>143</v>
      </c>
      <c r="G41" s="10" t="s">
        <v>11</v>
      </c>
      <c r="H41" s="8"/>
      <c r="I41" s="8"/>
      <c r="J41" s="4">
        <v>0</v>
      </c>
      <c r="K41" s="8"/>
      <c r="L41" s="2">
        <f t="shared" si="2"/>
        <v>0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3" x14ac:dyDescent="0.3">
      <c r="A42" s="10">
        <v>40</v>
      </c>
      <c r="B42" s="10">
        <v>198</v>
      </c>
      <c r="C42" s="10" t="s">
        <v>54</v>
      </c>
      <c r="D42" s="10">
        <v>2</v>
      </c>
      <c r="E42" s="10" t="s">
        <v>100</v>
      </c>
      <c r="F42" s="15" t="s">
        <v>144</v>
      </c>
      <c r="G42" s="10" t="s">
        <v>11</v>
      </c>
      <c r="H42" s="8"/>
      <c r="I42" s="8"/>
      <c r="J42" s="4">
        <v>0</v>
      </c>
      <c r="K42" s="8"/>
      <c r="L42" s="2">
        <f t="shared" si="2"/>
        <v>0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3" x14ac:dyDescent="0.3">
      <c r="A43" s="10">
        <v>41</v>
      </c>
      <c r="B43" s="10">
        <v>199</v>
      </c>
      <c r="C43" s="10" t="s">
        <v>55</v>
      </c>
      <c r="D43" s="10">
        <v>2</v>
      </c>
      <c r="E43" s="10" t="s">
        <v>101</v>
      </c>
      <c r="F43" s="15" t="s">
        <v>145</v>
      </c>
      <c r="G43" s="10" t="s">
        <v>11</v>
      </c>
      <c r="H43" s="8"/>
      <c r="I43" s="8"/>
      <c r="J43" s="4">
        <v>0</v>
      </c>
      <c r="K43" s="8"/>
      <c r="L43" s="2">
        <f t="shared" si="2"/>
        <v>0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3" x14ac:dyDescent="0.3">
      <c r="A44" s="10">
        <v>42</v>
      </c>
      <c r="B44" s="10">
        <v>200</v>
      </c>
      <c r="C44" s="10" t="s">
        <v>56</v>
      </c>
      <c r="D44" s="10">
        <v>2</v>
      </c>
      <c r="E44" s="10" t="s">
        <v>102</v>
      </c>
      <c r="F44" s="15" t="s">
        <v>146</v>
      </c>
      <c r="G44" s="10" t="s">
        <v>11</v>
      </c>
      <c r="H44" s="8"/>
      <c r="I44" s="8"/>
      <c r="J44" s="4">
        <v>0</v>
      </c>
      <c r="K44" s="8"/>
      <c r="L44" s="2">
        <f t="shared" si="2"/>
        <v>0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3" x14ac:dyDescent="0.3">
      <c r="A45" s="10">
        <v>43</v>
      </c>
      <c r="B45" s="10">
        <v>201</v>
      </c>
      <c r="C45" s="10" t="s">
        <v>57</v>
      </c>
      <c r="D45" s="10">
        <v>1</v>
      </c>
      <c r="E45" s="10" t="s">
        <v>103</v>
      </c>
      <c r="F45" s="15">
        <v>5023966</v>
      </c>
      <c r="G45" s="10" t="s">
        <v>11</v>
      </c>
      <c r="H45" s="8"/>
      <c r="I45" s="8"/>
      <c r="J45" s="4">
        <v>0</v>
      </c>
      <c r="K45" s="8"/>
      <c r="L45" s="2">
        <f t="shared" si="2"/>
        <v>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3" x14ac:dyDescent="0.3">
      <c r="A46" s="10">
        <v>44</v>
      </c>
      <c r="B46" s="10">
        <v>202</v>
      </c>
      <c r="C46" s="10" t="s">
        <v>58</v>
      </c>
      <c r="D46" s="10">
        <v>1</v>
      </c>
      <c r="E46" s="10" t="s">
        <v>104</v>
      </c>
      <c r="F46" s="15" t="s">
        <v>147</v>
      </c>
      <c r="G46" s="10" t="s">
        <v>11</v>
      </c>
      <c r="H46" s="8"/>
      <c r="I46" s="8"/>
      <c r="J46" s="4">
        <v>0</v>
      </c>
      <c r="K46" s="8"/>
      <c r="L46" s="2">
        <f t="shared" si="2"/>
        <v>0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3" x14ac:dyDescent="0.3">
      <c r="A47" s="10">
        <v>45</v>
      </c>
      <c r="B47" s="10">
        <v>203</v>
      </c>
      <c r="C47" s="10" t="s">
        <v>59</v>
      </c>
      <c r="D47" s="10">
        <v>1</v>
      </c>
      <c r="E47" s="10" t="s">
        <v>105</v>
      </c>
      <c r="F47" s="15">
        <v>5023671</v>
      </c>
      <c r="G47" s="10" t="s">
        <v>11</v>
      </c>
      <c r="H47" s="8"/>
      <c r="I47" s="8"/>
      <c r="J47" s="4">
        <v>0</v>
      </c>
      <c r="K47" s="8"/>
      <c r="L47" s="2">
        <f t="shared" si="2"/>
        <v>0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3" x14ac:dyDescent="0.3">
      <c r="A48" s="10">
        <v>46</v>
      </c>
      <c r="B48" s="10">
        <v>204</v>
      </c>
      <c r="C48" s="10" t="s">
        <v>60</v>
      </c>
      <c r="D48" s="10">
        <v>1</v>
      </c>
      <c r="E48" s="10" t="s">
        <v>106</v>
      </c>
      <c r="F48" s="15" t="s">
        <v>148</v>
      </c>
      <c r="G48" s="10" t="s">
        <v>11</v>
      </c>
      <c r="H48" s="8"/>
      <c r="I48" s="8"/>
      <c r="J48" s="4">
        <v>0</v>
      </c>
      <c r="K48" s="8"/>
      <c r="L48" s="2">
        <f t="shared" si="2"/>
        <v>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8:12" x14ac:dyDescent="0.25">
      <c r="K49" s="5" t="s">
        <v>7</v>
      </c>
      <c r="L49" s="6">
        <f>SUM(L3:L48)</f>
        <v>0</v>
      </c>
    </row>
    <row r="51" spans="8:12" x14ac:dyDescent="0.25">
      <c r="H51" s="11" t="s">
        <v>10</v>
      </c>
      <c r="I51" s="11"/>
      <c r="J51" s="11"/>
      <c r="K51" s="11"/>
    </row>
    <row r="52" spans="8:12" x14ac:dyDescent="0.25">
      <c r="H52" s="11"/>
      <c r="I52" s="11"/>
      <c r="J52" s="11"/>
      <c r="K52" s="11"/>
    </row>
  </sheetData>
  <mergeCells count="2">
    <mergeCell ref="H51:K52"/>
    <mergeCell ref="A1:L1"/>
  </mergeCells>
  <phoneticPr fontId="3" type="noConversion"/>
  <printOptions gridLines="1"/>
  <pageMargins left="0.75" right="0.75" top="1" bottom="1" header="0.5" footer="0.5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Papierzyński Artur (PKN)</dc:creator>
  <cp:lastModifiedBy>Kotula Patryk (ORL)</cp:lastModifiedBy>
  <dcterms:created xsi:type="dcterms:W3CDTF">2022-03-09T13:00:59Z</dcterms:created>
  <dcterms:modified xsi:type="dcterms:W3CDTF">2026-05-29T07:31:50Z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2026-05-29T07:31:50Z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e808afb6-823c-4383-a860-13b8a366254d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